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чкалова 6" sheetId="1" r:id="rId1"/>
  </sheets>
  <definedNames>
    <definedName name="_xlnm.Print_Area" localSheetId="0">'чкалова 6'!$A$1:$D$96</definedName>
  </definedNames>
  <calcPr calcId="144525"/>
</workbook>
</file>

<file path=xl/calcChain.xml><?xml version="1.0" encoding="utf-8"?>
<calcChain xmlns="http://schemas.openxmlformats.org/spreadsheetml/2006/main">
  <c r="B47" i="1" l="1"/>
  <c r="B81" i="1" l="1"/>
  <c r="B83" i="1" l="1"/>
  <c r="B28" i="1"/>
  <c r="B8" i="1" l="1"/>
  <c r="B78" i="1"/>
  <c r="B75" i="1"/>
  <c r="B20" i="1"/>
  <c r="B16" i="1"/>
  <c r="B13" i="1"/>
  <c r="B94" i="1" l="1"/>
  <c r="B10" i="1"/>
  <c r="B9" i="1" s="1"/>
  <c r="B11" i="1" s="1"/>
  <c r="B93" i="1"/>
  <c r="B92" i="1" s="1"/>
  <c r="B95" i="1" l="1"/>
  <c r="B96" i="1" l="1"/>
</calcChain>
</file>

<file path=xl/sharedStrings.xml><?xml version="1.0" encoding="utf-8"?>
<sst xmlns="http://schemas.openxmlformats.org/spreadsheetml/2006/main" count="177" uniqueCount="114">
  <si>
    <t>Ед.изм.</t>
  </si>
  <si>
    <t>Количество работ (ед.)</t>
  </si>
  <si>
    <t>Наименование работ (услуг)</t>
  </si>
  <si>
    <t>сантехника</t>
  </si>
  <si>
    <t>м2</t>
  </si>
  <si>
    <t>м</t>
  </si>
  <si>
    <t>кол-во показаний</t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</si>
  <si>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</si>
  <si>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</si>
  <si>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</si>
  <si>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</si>
  <si>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</si>
  <si>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1.Работы (услуги) по управлению многоквартирным домом</t>
  </si>
  <si>
    <t>2.Работы по содержанию помещений, входящих в состав общего имущества в многоквартирном доме</t>
  </si>
  <si>
    <t>3.Работы по обеспечению вывоза твердых бытовых отходов</t>
  </si>
  <si>
    <t>4.Коммунальные услуги по содержанию помещений, входящих в состав общего имущества в многоквартирном доме</t>
  </si>
  <si>
    <t>5.Работы по содержанию и ремонту конструктивных элементов (несущих конструкций и ненесущих конструкций) многоквартирных домов</t>
  </si>
  <si>
    <t>6.Работы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</si>
  <si>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7.Работы по содержанию и ремонту мусоропроводов в многоквартирном доме</t>
  </si>
  <si>
    <t>8.Работы по содержанию и ремонту лифта (лифтов) в многоквартирном доме</t>
  </si>
  <si>
    <t>9.Работы по обеспечению требований пожарной безопасности</t>
  </si>
  <si>
    <t>10.Работы по содержанию и ремонту систем дымоудаления и вентиляции</t>
  </si>
  <si>
    <t>11.Работы по содержанию и ремонту систем внутридомового газового оборудования</t>
  </si>
  <si>
    <t>12.Обеспечение устранения аварий на внутридомовых инженерных системах в многоквартирном доме</t>
  </si>
  <si>
    <t>13.Проведение дератизации и дезинсекции помещений, входящих в состав общего имущества в многоквартирном доме</t>
  </si>
  <si>
    <t>14.Работы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</si>
  <si>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15.Прочая работа (услуга)</t>
  </si>
  <si>
    <t xml:space="preserve">Годовая фактическая стоимость работ (услуг) </t>
  </si>
  <si>
    <t>дом</t>
  </si>
  <si>
    <t>Адрес: ул. Чкалова, д. 6</t>
  </si>
  <si>
    <t>Доходы по дому:</t>
  </si>
  <si>
    <t>Выезд а/машины по заявке</t>
  </si>
  <si>
    <t>выезд</t>
  </si>
  <si>
    <t>шт.</t>
  </si>
  <si>
    <t>руб.</t>
  </si>
  <si>
    <t>Осмотр подвала</t>
  </si>
  <si>
    <t>Отключение отопления</t>
  </si>
  <si>
    <t>Очистка канализационной сети</t>
  </si>
  <si>
    <t>Устранение свищей хомутами</t>
  </si>
  <si>
    <t>Дератизация Дезснабсервис</t>
  </si>
  <si>
    <t>Замена электропатрона с материалом</t>
  </si>
  <si>
    <t>Мелкий ремонт деревянных элементов д/площадки</t>
  </si>
  <si>
    <t>Остекление оконых рам</t>
  </si>
  <si>
    <t>Ремонт двери</t>
  </si>
  <si>
    <t>Уборка елок с придомовых территорий</t>
  </si>
  <si>
    <t>Утепление вентпродухов изовером</t>
  </si>
  <si>
    <t>замена электрической лампы накаливания</t>
  </si>
  <si>
    <t>исполнение заявок не связанных с ремонтом</t>
  </si>
  <si>
    <t>частичная замена стояка ГВС</t>
  </si>
  <si>
    <t>Вывод трубопровода горячего водоснабжения в подъезд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</si>
  <si>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</si>
  <si>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</si>
  <si>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Завоз песка в песочницу</t>
  </si>
  <si>
    <t>Заделка выбоин в цементных полах</t>
  </si>
  <si>
    <t>Закрытие и открытие стояков водоснабжения</t>
  </si>
  <si>
    <t>стояк</t>
  </si>
  <si>
    <t>Замена муфты</t>
  </si>
  <si>
    <t>Замена электрической розетки</t>
  </si>
  <si>
    <t>Опрессовка тепловых узлов при сдаче</t>
  </si>
  <si>
    <t>узел</t>
  </si>
  <si>
    <t>Организация мест накоп.ртуть сод-х ламп 1,2 кв. 2022г. К=0,6;0,8;0,85;</t>
  </si>
  <si>
    <t>Организация мест накоп.ртуть сод-х ламп 3,4кв. 2022г.К=0,6;0,8;0,85;0,</t>
  </si>
  <si>
    <t>Осмотр сантех. оборудования</t>
  </si>
  <si>
    <t>Отведение сточных вод в целях сод.общ.имущ.МКД3,4кв.2022г.1-5эт.К=0,6;</t>
  </si>
  <si>
    <t>Подготовка теплового узла к сдаче</t>
  </si>
  <si>
    <t>Промывка канализационного выпуска</t>
  </si>
  <si>
    <t>Промывка розлива ГВС</t>
  </si>
  <si>
    <t>Протяжка контактов на электроприборах</t>
  </si>
  <si>
    <t>Прочистка вентиляции</t>
  </si>
  <si>
    <t>Ремонт КНС</t>
  </si>
  <si>
    <t>кв</t>
  </si>
  <si>
    <t>Ремонт дверных полотен</t>
  </si>
  <si>
    <t>Ремонт доводчика</t>
  </si>
  <si>
    <t>Ремонт тамбурной двери (деревянной)</t>
  </si>
  <si>
    <t>Сброс воздуха со стояков отопления</t>
  </si>
  <si>
    <t>Сброс и запуск общедомовой системы водоснабжения дома ХВС или ГВС</t>
  </si>
  <si>
    <t>Смена вентиля д.20 на внутридомовых трубопроводах водоснабжения</t>
  </si>
  <si>
    <t>Смена врезки/сборки (с применением сварочных работ)</t>
  </si>
  <si>
    <t>Содержание ДРС 1,2 кв. 2022 г. коэф.0,8;0,85;0,9;1</t>
  </si>
  <si>
    <t>Содержание ДРС 3,4 кв. 2022 г. коэф.0,8;0,85;0,9;1</t>
  </si>
  <si>
    <t>Тех.обслуживание ГО К=0,6;0,8;0,85;0,9;1 (1,2 кв. 2022 г.)</t>
  </si>
  <si>
    <t>Тех.обслуживание ГО К=0,6;0,8;0,85;0,9;1 (3,4 кв. 2022 г.)</t>
  </si>
  <si>
    <t>Уборка МОП 1,2 кв. 2022 г. К=0,8</t>
  </si>
  <si>
    <t>Уборка МОП 3,4 кв. 2022 г. К=0,8;0,85</t>
  </si>
  <si>
    <t>Уборка придомовой территории 1,2 кв. 2022 г. К=0,6;0,8</t>
  </si>
  <si>
    <t>Уборка придомовой территории 3,4 кв. 2022 г. К=0,8</t>
  </si>
  <si>
    <t>Управление жилым фондом 1,2 кв. 2022г. К=0,6;0,8;0,85;0,9;1</t>
  </si>
  <si>
    <t>Управление жилым фондом 3,4 кв. 2022г. К=0,6;0,8;0,85;0,9;1</t>
  </si>
  <si>
    <t>Установка изделий из ПВХ, Чкалова, 6</t>
  </si>
  <si>
    <t>Устранение свищей на трубопроводах хомутами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</si>
  <si>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</si>
  <si>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</si>
  <si>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Частичный ремонт подъезда, Чкалова, 6 п.3</t>
  </si>
  <si>
    <t>Чистка врезки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</si>
  <si>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</si>
  <si>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</si>
  <si>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замеры темпер. воздуха в квартире и подвале</t>
  </si>
  <si>
    <t>замер</t>
  </si>
  <si>
    <t>открытие продухов</t>
  </si>
  <si>
    <t>шт</t>
  </si>
  <si>
    <t>погрузка, разгрузка материалов изделий с использованием автотранспорта</t>
  </si>
  <si>
    <t>1 час</t>
  </si>
  <si>
    <t>установка пружины</t>
  </si>
  <si>
    <t>установка светильника с датчиком на движение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</si>
  <si>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</si>
  <si>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</si>
  <si>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</si>
  <si>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</si>
  <si>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</si>
  <si>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</si>
  <si>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Скос травы 2022 г.</t>
  </si>
  <si>
    <t>Всего расходов по дому за 2022 г.</t>
  </si>
  <si>
    <t>Всего расходов по дому с НДС за 2022 г.</t>
  </si>
  <si>
    <t>Конечное сальдо по дому на 31.12.2022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</si>
</sst>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5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 applyFill="1"/>
    <xf numFmtId="164" fontId="2" fillId="0" borderId="0" xfId="3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164" fontId="2" fillId="0" borderId="0" xfId="3" applyFont="1" applyFill="1" applyAlignment="1">
      <alignment vertical="center"/>
    </xf>
    <xf numFmtId="0" fontId="8" fillId="3" borderId="0" xfId="0" applyFont="1" applyFill="1"/>
    <xf numFmtId="0" fontId="9" fillId="3" borderId="0" xfId="0" applyFont="1" applyFill="1" applyAlignment="1">
      <alignment horizontal="left" vertical="center"/>
    </xf>
    <xf numFmtId="164" fontId="8" fillId="3" borderId="0" xfId="3" applyFont="1" applyFill="1" applyAlignment="1">
      <alignment horizontal="center" vertical="center"/>
    </xf>
    <xf numFmtId="0" fontId="10" fillId="3" borderId="2" xfId="1" applyFont="1" applyFill="1" applyBorder="1" applyAlignment="1">
      <alignment horizontal="left" vertical="center"/>
    </xf>
    <xf numFmtId="164" fontId="10" fillId="3" borderId="2" xfId="3" applyFont="1" applyFill="1" applyBorder="1" applyAlignment="1">
      <alignment vertical="center" wrapText="1"/>
    </xf>
    <xf numFmtId="0" fontId="11" fillId="3" borderId="2" xfId="2" applyFont="1" applyFill="1" applyBorder="1" applyAlignment="1" applyProtection="1">
      <alignment horizontal="center" vertical="center"/>
    </xf>
    <xf numFmtId="164" fontId="10" fillId="3" borderId="2" xfId="3" applyFont="1" applyFill="1" applyBorder="1" applyAlignment="1">
      <alignment horizontal="center" vertical="center"/>
    </xf>
    <xf numFmtId="0" fontId="2" fillId="3" borderId="0" xfId="0" applyFont="1" applyFill="1"/>
    <xf numFmtId="0" fontId="12" fillId="3" borderId="2" xfId="1" applyFont="1" applyFill="1" applyBorder="1" applyAlignment="1">
      <alignment horizontal="left" vertical="center"/>
    </xf>
    <xf numFmtId="164" fontId="12" fillId="3" borderId="2" xfId="3" applyFont="1" applyFill="1" applyBorder="1" applyAlignment="1">
      <alignment vertical="center" wrapText="1"/>
    </xf>
    <xf numFmtId="164" fontId="12" fillId="3" borderId="2" xfId="3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left" vertical="center"/>
    </xf>
    <xf numFmtId="164" fontId="10" fillId="3" borderId="2" xfId="3" applyFont="1" applyFill="1" applyBorder="1" applyAlignment="1">
      <alignment vertical="center"/>
    </xf>
    <xf numFmtId="0" fontId="4" fillId="3" borderId="2" xfId="0" applyFont="1" applyFill="1" applyBorder="1" applyAlignment="1">
      <alignment horizontal="left" vertical="center" wrapText="1"/>
    </xf>
    <xf numFmtId="164" fontId="4" fillId="3" borderId="2" xfId="3" applyFont="1" applyFill="1" applyBorder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164" fontId="2" fillId="3" borderId="2" xfId="3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164" fontId="2" fillId="3" borderId="2" xfId="3" applyFont="1" applyFill="1" applyBorder="1" applyAlignment="1">
      <alignment horizontal="center" vertical="center" wrapText="1"/>
    </xf>
    <xf numFmtId="164" fontId="4" fillId="3" borderId="2" xfId="3" applyFont="1" applyFill="1" applyBorder="1" applyAlignment="1"/>
    <xf numFmtId="0" fontId="2" fillId="3" borderId="2" xfId="0" applyFont="1" applyFill="1" applyBorder="1" applyAlignment="1">
      <alignment horizontal="center"/>
    </xf>
    <xf numFmtId="0" fontId="4" fillId="3" borderId="0" xfId="0" applyFont="1" applyFill="1"/>
    <xf numFmtId="0" fontId="6" fillId="3" borderId="2" xfId="0" applyFont="1" applyFill="1" applyBorder="1" applyAlignment="1">
      <alignment horizontal="left" vertical="center" wrapText="1"/>
    </xf>
    <xf numFmtId="164" fontId="6" fillId="3" borderId="2" xfId="3" applyFont="1" applyFill="1" applyBorder="1" applyAlignment="1">
      <alignment vertical="center"/>
    </xf>
    <xf numFmtId="0" fontId="6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/>
    </xf>
    <xf numFmtId="2" fontId="2" fillId="3" borderId="2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left" vertical="center"/>
    </xf>
    <xf numFmtId="164" fontId="2" fillId="3" borderId="0" xfId="3" applyFont="1" applyFill="1" applyAlignment="1">
      <alignment vertical="center"/>
    </xf>
    <xf numFmtId="0" fontId="2" fillId="3" borderId="0" xfId="0" applyFont="1" applyFill="1" applyAlignment="1">
      <alignment horizontal="center" vertical="center"/>
    </xf>
    <xf numFmtId="164" fontId="2" fillId="3" borderId="0" xfId="3" applyFont="1" applyFill="1" applyAlignment="1">
      <alignment horizontal="center" vertical="center"/>
    </xf>
    <xf numFmtId="0" fontId="0" fillId="0" borderId="0" xfId="0"/>
    <xf numFmtId="0" fontId="12" fillId="3" borderId="2" xfId="2" applyFont="1" applyFill="1" applyBorder="1" applyAlignment="1" applyProtection="1">
      <alignment horizontal="center" vertical="center"/>
    </xf>
    <xf numFmtId="49" fontId="0" fillId="0" borderId="4" xfId="0" applyNumberFormat="1" applyFill="1" applyBorder="1"/>
    <xf numFmtId="165" fontId="0" fillId="0" borderId="4" xfId="0" applyNumberFormat="1" applyFill="1" applyBorder="1"/>
    <xf numFmtId="0" fontId="10" fillId="3" borderId="5" xfId="1" applyFont="1" applyFill="1" applyBorder="1" applyAlignment="1">
      <alignment horizontal="left" vertical="center"/>
    </xf>
    <xf numFmtId="0" fontId="7" fillId="3" borderId="0" xfId="0" applyFont="1" applyFill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164" fontId="8" fillId="3" borderId="3" xfId="3" applyFont="1" applyFill="1" applyBorder="1" applyAlignment="1">
      <alignment horizontal="center" vertical="center"/>
    </xf>
    <xf numFmtId="0" fontId="10" fillId="3" borderId="5" xfId="1" applyFont="1" applyFill="1" applyBorder="1" applyAlignment="1">
      <alignment horizontal="center" vertical="center"/>
    </xf>
    <xf numFmtId="0" fontId="10" fillId="3" borderId="6" xfId="1" applyFont="1" applyFill="1" applyBorder="1" applyAlignment="1">
      <alignment horizontal="center" vertical="center"/>
    </xf>
    <xf numFmtId="0" fontId="10" fillId="3" borderId="7" xfId="1" applyFont="1" applyFill="1" applyBorder="1" applyAlignment="1">
      <alignment horizontal="center" vertical="center"/>
    </xf>
  </cellXfs>
  <cellStyles count="4">
    <cellStyle name="Вывод" xfId="1" builtinId="21"/>
    <cellStyle name="Гиперссылка" xfId="2" builtinId="8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7"/>
  <sheetViews>
    <sheetView tabSelected="1" topLeftCell="A86" workbookViewId="0">
      <selection activeCell="D40" sqref="D40"/>
    </sheetView>
  </sheetViews>
  <sheetFormatPr defaultRowHeight="15" outlineLevelRow="1" x14ac:dyDescent="0.25"/>
  <cols>
    <col min="1" max="1" width="64.7109375" style="4" customWidth="1"/>
    <col min="2" max="2" width="20.42578125" style="5" customWidth="1"/>
    <col min="3" max="3" width="12.140625" style="3" customWidth="1"/>
    <col min="4" max="4" width="26.28515625" style="2" customWidth="1"/>
    <col min="5" max="5" width="0" style="1" hidden="1" customWidth="1"/>
    <col min="6" max="6" width="12.85546875" style="1" customWidth="1"/>
    <col min="7" max="16384" width="9.140625" style="1"/>
  </cols>
  <sheetData>
    <row r="1" spans="1:4" s="6" customFormat="1" ht="66.75" customHeight="1" x14ac:dyDescent="0.25">
      <c r="A1" s="42" t="s">
        <v>8</v>
      </c>
      <c r="B1" s="42"/>
      <c r="C1" s="42"/>
      <c r="D1" s="42"/>
    </row>
    <row r="2" spans="1:4" s="6" customFormat="1" ht="15.75" x14ac:dyDescent="0.25">
      <c r="A2" s="7" t="s">
        <v>29</v>
      </c>
      <c r="B2" s="44" t="s">
        <v>104</v>
      </c>
      <c r="C2" s="44"/>
      <c r="D2" s="8"/>
    </row>
    <row r="3" spans="1:4" s="13" customFormat="1" ht="57" x14ac:dyDescent="0.25">
      <c r="A3" s="9" t="s">
        <v>2</v>
      </c>
      <c r="B3" s="10" t="s">
        <v>27</v>
      </c>
      <c r="C3" s="11" t="s">
        <v>0</v>
      </c>
      <c r="D3" s="12" t="s">
        <v>1</v>
      </c>
    </row>
    <row r="4" spans="1:4" s="13" customFormat="1" x14ac:dyDescent="0.25">
      <c r="A4" s="41" t="s">
        <v>105</v>
      </c>
      <c r="B4" s="10">
        <v>1586848.2586000005</v>
      </c>
      <c r="C4" s="38" t="s">
        <v>34</v>
      </c>
      <c r="D4" s="12"/>
    </row>
    <row r="5" spans="1:4" s="13" customFormat="1" x14ac:dyDescent="0.25">
      <c r="A5" s="45" t="s">
        <v>30</v>
      </c>
      <c r="B5" s="46"/>
      <c r="C5" s="46"/>
      <c r="D5" s="47"/>
    </row>
    <row r="6" spans="1:4" s="13" customFormat="1" x14ac:dyDescent="0.25">
      <c r="A6" s="9" t="s">
        <v>106</v>
      </c>
      <c r="B6" s="10">
        <v>944671.88</v>
      </c>
      <c r="C6" s="38" t="s">
        <v>34</v>
      </c>
      <c r="D6" s="12"/>
    </row>
    <row r="7" spans="1:4" s="13" customFormat="1" x14ac:dyDescent="0.25">
      <c r="A7" s="9" t="s">
        <v>107</v>
      </c>
      <c r="B7" s="10">
        <v>1168384.52</v>
      </c>
      <c r="C7" s="38" t="s">
        <v>34</v>
      </c>
      <c r="D7" s="12"/>
    </row>
    <row r="8" spans="1:4" s="13" customFormat="1" x14ac:dyDescent="0.25">
      <c r="A8" s="9" t="s">
        <v>108</v>
      </c>
      <c r="B8" s="10">
        <f>B7-B6</f>
        <v>223712.64000000001</v>
      </c>
      <c r="C8" s="38" t="s">
        <v>34</v>
      </c>
      <c r="D8" s="12"/>
    </row>
    <row r="9" spans="1:4" s="13" customFormat="1" x14ac:dyDescent="0.25">
      <c r="A9" s="9" t="s">
        <v>9</v>
      </c>
      <c r="B9" s="10">
        <f>B10</f>
        <v>13543.68</v>
      </c>
      <c r="C9" s="38" t="s">
        <v>34</v>
      </c>
      <c r="D9" s="12"/>
    </row>
    <row r="10" spans="1:4" s="13" customFormat="1" x14ac:dyDescent="0.25">
      <c r="A10" s="14" t="s">
        <v>10</v>
      </c>
      <c r="B10" s="15">
        <f>528.64*12+600*12</f>
        <v>13543.68</v>
      </c>
      <c r="C10" s="38" t="s">
        <v>34</v>
      </c>
      <c r="D10" s="16"/>
    </row>
    <row r="11" spans="1:4" s="13" customFormat="1" x14ac:dyDescent="0.25">
      <c r="A11" s="17" t="s">
        <v>109</v>
      </c>
      <c r="B11" s="18">
        <f>B6+B9-B10</f>
        <v>944671.88</v>
      </c>
      <c r="C11" s="38" t="s">
        <v>34</v>
      </c>
      <c r="D11" s="16"/>
    </row>
    <row r="12" spans="1:4" s="13" customFormat="1" x14ac:dyDescent="0.25">
      <c r="A12" s="43" t="s">
        <v>11</v>
      </c>
      <c r="B12" s="43"/>
      <c r="C12" s="43"/>
      <c r="D12" s="43"/>
    </row>
    <row r="13" spans="1:4" s="13" customFormat="1" ht="15.75" thickBot="1" x14ac:dyDescent="0.3">
      <c r="A13" s="19" t="s">
        <v>12</v>
      </c>
      <c r="B13" s="20">
        <f>B14+B15</f>
        <v>180889.74</v>
      </c>
      <c r="C13" s="21"/>
      <c r="D13" s="22"/>
    </row>
    <row r="14" spans="1:4" s="37" customFormat="1" ht="15.75" thickBot="1" x14ac:dyDescent="0.3">
      <c r="A14" s="39" t="s">
        <v>86</v>
      </c>
      <c r="B14" s="40">
        <v>86486.67</v>
      </c>
      <c r="C14" s="39" t="s">
        <v>4</v>
      </c>
      <c r="D14" s="40">
        <v>19791</v>
      </c>
    </row>
    <row r="15" spans="1:4" s="37" customFormat="1" ht="15.75" thickBot="1" x14ac:dyDescent="0.3">
      <c r="A15" s="39" t="s">
        <v>87</v>
      </c>
      <c r="B15" s="40">
        <v>94403.07</v>
      </c>
      <c r="C15" s="39" t="s">
        <v>4</v>
      </c>
      <c r="D15" s="40">
        <v>19791</v>
      </c>
    </row>
    <row r="16" spans="1:4" s="13" customFormat="1" ht="29.25" thickBot="1" x14ac:dyDescent="0.3">
      <c r="A16" s="19" t="s">
        <v>13</v>
      </c>
      <c r="B16" s="20">
        <f>B18+B17</f>
        <v>82059.739999999991</v>
      </c>
      <c r="C16" s="21"/>
      <c r="D16" s="22"/>
    </row>
    <row r="17" spans="1:4" s="37" customFormat="1" ht="15.75" thickBot="1" x14ac:dyDescent="0.3">
      <c r="A17" s="39" t="s">
        <v>82</v>
      </c>
      <c r="B17" s="40">
        <v>38412.22</v>
      </c>
      <c r="C17" s="39" t="s">
        <v>4</v>
      </c>
      <c r="D17" s="40">
        <v>18969</v>
      </c>
    </row>
    <row r="18" spans="1:4" s="37" customFormat="1" ht="15.75" thickBot="1" x14ac:dyDescent="0.3">
      <c r="A18" s="39" t="s">
        <v>83</v>
      </c>
      <c r="B18" s="40">
        <v>43647.519999999997</v>
      </c>
      <c r="C18" s="39" t="s">
        <v>4</v>
      </c>
      <c r="D18" s="40">
        <v>18911.400000000001</v>
      </c>
    </row>
    <row r="19" spans="1:4" s="13" customFormat="1" x14ac:dyDescent="0.25">
      <c r="A19" s="19" t="s">
        <v>14</v>
      </c>
      <c r="B19" s="20">
        <v>0</v>
      </c>
      <c r="C19" s="23"/>
      <c r="D19" s="24"/>
    </row>
    <row r="20" spans="1:4" s="13" customFormat="1" ht="43.5" thickBot="1" x14ac:dyDescent="0.3">
      <c r="A20" s="19" t="s">
        <v>15</v>
      </c>
      <c r="B20" s="20">
        <f>SUM(B21:B27)</f>
        <v>25730.36</v>
      </c>
      <c r="C20" s="21"/>
      <c r="D20" s="22"/>
    </row>
    <row r="21" spans="1:4" s="37" customFormat="1" ht="15.75" thickBot="1" x14ac:dyDescent="0.3">
      <c r="A21" s="39" t="s">
        <v>50</v>
      </c>
      <c r="B21" s="40">
        <v>1979.1</v>
      </c>
      <c r="C21" s="39" t="s">
        <v>4</v>
      </c>
      <c r="D21" s="40">
        <v>19791</v>
      </c>
    </row>
    <row r="22" spans="1:4" s="37" customFormat="1" ht="15.75" thickBot="1" x14ac:dyDescent="0.3">
      <c r="A22" s="39" t="s">
        <v>51</v>
      </c>
      <c r="B22" s="40">
        <v>2177.0100000000002</v>
      </c>
      <c r="C22" s="39" t="s">
        <v>4</v>
      </c>
      <c r="D22" s="40">
        <v>19791</v>
      </c>
    </row>
    <row r="23" spans="1:4" s="37" customFormat="1" ht="15.75" thickBot="1" x14ac:dyDescent="0.3">
      <c r="A23" s="39" t="s">
        <v>63</v>
      </c>
      <c r="B23" s="40">
        <v>1187.46</v>
      </c>
      <c r="C23" s="39" t="s">
        <v>4</v>
      </c>
      <c r="D23" s="40">
        <v>19791</v>
      </c>
    </row>
    <row r="24" spans="1:4" s="37" customFormat="1" ht="15.75" thickBot="1" x14ac:dyDescent="0.3">
      <c r="A24" s="39" t="s">
        <v>90</v>
      </c>
      <c r="B24" s="40">
        <v>1781.19</v>
      </c>
      <c r="C24" s="39" t="s">
        <v>4</v>
      </c>
      <c r="D24" s="40">
        <v>19791</v>
      </c>
    </row>
    <row r="25" spans="1:4" s="37" customFormat="1" ht="15.75" thickBot="1" x14ac:dyDescent="0.3">
      <c r="A25" s="39" t="s">
        <v>91</v>
      </c>
      <c r="B25" s="40">
        <v>1979.1</v>
      </c>
      <c r="C25" s="39" t="s">
        <v>4</v>
      </c>
      <c r="D25" s="40">
        <v>19791</v>
      </c>
    </row>
    <row r="26" spans="1:4" s="37" customFormat="1" ht="15.75" thickBot="1" x14ac:dyDescent="0.3">
      <c r="A26" s="39" t="s">
        <v>94</v>
      </c>
      <c r="B26" s="40">
        <v>8114.31</v>
      </c>
      <c r="C26" s="39" t="s">
        <v>4</v>
      </c>
      <c r="D26" s="40">
        <v>19791</v>
      </c>
    </row>
    <row r="27" spans="1:4" s="37" customFormat="1" ht="15.75" thickBot="1" x14ac:dyDescent="0.3">
      <c r="A27" s="39" t="s">
        <v>95</v>
      </c>
      <c r="B27" s="40">
        <v>8512.19</v>
      </c>
      <c r="C27" s="39" t="s">
        <v>4</v>
      </c>
      <c r="D27" s="40">
        <v>19795.8</v>
      </c>
    </row>
    <row r="28" spans="1:4" s="13" customFormat="1" ht="43.5" outlineLevel="1" thickBot="1" x14ac:dyDescent="0.3">
      <c r="A28" s="19" t="s">
        <v>16</v>
      </c>
      <c r="B28" s="25">
        <f>SUM(B29:B46)</f>
        <v>144501.11000000002</v>
      </c>
      <c r="C28" s="26"/>
      <c r="D28" s="26"/>
    </row>
    <row r="29" spans="1:4" s="37" customFormat="1" ht="15.75" thickBot="1" x14ac:dyDescent="0.3">
      <c r="A29" s="39" t="s">
        <v>53</v>
      </c>
      <c r="B29" s="40">
        <v>947.8</v>
      </c>
      <c r="C29" s="39" t="s">
        <v>4</v>
      </c>
      <c r="D29" s="40">
        <v>2</v>
      </c>
    </row>
    <row r="30" spans="1:4" s="37" customFormat="1" ht="15.75" thickBot="1" x14ac:dyDescent="0.3">
      <c r="A30" s="39" t="s">
        <v>57</v>
      </c>
      <c r="B30" s="40">
        <v>816.94</v>
      </c>
      <c r="C30" s="39" t="s">
        <v>33</v>
      </c>
      <c r="D30" s="40">
        <v>2</v>
      </c>
    </row>
    <row r="31" spans="1:4" s="37" customFormat="1" ht="15.75" thickBot="1" x14ac:dyDescent="0.3">
      <c r="A31" s="39" t="s">
        <v>40</v>
      </c>
      <c r="B31" s="40">
        <v>489.9</v>
      </c>
      <c r="C31" s="39" t="s">
        <v>33</v>
      </c>
      <c r="D31" s="40">
        <v>1</v>
      </c>
    </row>
    <row r="32" spans="1:4" s="37" customFormat="1" ht="15.75" thickBot="1" x14ac:dyDescent="0.3">
      <c r="A32" s="39" t="s">
        <v>42</v>
      </c>
      <c r="B32" s="40">
        <v>806.65</v>
      </c>
      <c r="C32" s="39" t="s">
        <v>4</v>
      </c>
      <c r="D32" s="40">
        <v>0.6</v>
      </c>
    </row>
    <row r="33" spans="1:5" s="37" customFormat="1" ht="15.75" thickBot="1" x14ac:dyDescent="0.3">
      <c r="A33" s="39" t="s">
        <v>67</v>
      </c>
      <c r="B33" s="40">
        <v>810.36</v>
      </c>
      <c r="C33" s="39" t="s">
        <v>33</v>
      </c>
      <c r="D33" s="40">
        <v>2</v>
      </c>
    </row>
    <row r="34" spans="1:5" s="37" customFormat="1" ht="15.75" thickBot="1" x14ac:dyDescent="0.3">
      <c r="A34" s="39" t="s">
        <v>68</v>
      </c>
      <c r="B34" s="40">
        <v>2605.35</v>
      </c>
      <c r="C34" s="39" t="s">
        <v>5</v>
      </c>
      <c r="D34" s="40">
        <v>5</v>
      </c>
    </row>
    <row r="35" spans="1:5" s="37" customFormat="1" ht="15.75" thickBot="1" x14ac:dyDescent="0.3">
      <c r="A35" s="39" t="s">
        <v>43</v>
      </c>
      <c r="B35" s="40">
        <v>717.68</v>
      </c>
      <c r="C35" s="39" t="s">
        <v>33</v>
      </c>
      <c r="D35" s="40">
        <v>2</v>
      </c>
    </row>
    <row r="36" spans="1:5" s="37" customFormat="1" ht="15.75" thickBot="1" x14ac:dyDescent="0.3">
      <c r="A36" s="39" t="s">
        <v>71</v>
      </c>
      <c r="B36" s="40">
        <v>4925.34</v>
      </c>
      <c r="C36" s="39" t="s">
        <v>33</v>
      </c>
      <c r="D36" s="40">
        <v>3</v>
      </c>
    </row>
    <row r="37" spans="1:5" s="37" customFormat="1" ht="15.75" thickBot="1" x14ac:dyDescent="0.3">
      <c r="A37" s="39" t="s">
        <v>72</v>
      </c>
      <c r="B37" s="40">
        <v>674.52</v>
      </c>
      <c r="C37" s="39" t="s">
        <v>33</v>
      </c>
      <c r="D37" s="40">
        <v>1</v>
      </c>
    </row>
    <row r="38" spans="1:5" s="37" customFormat="1" ht="15.75" thickBot="1" x14ac:dyDescent="0.3">
      <c r="A38" s="39" t="s">
        <v>73</v>
      </c>
      <c r="B38" s="40">
        <v>2997.82</v>
      </c>
      <c r="C38" s="39" t="s">
        <v>33</v>
      </c>
      <c r="D38" s="40">
        <v>1</v>
      </c>
    </row>
    <row r="39" spans="1:5" s="37" customFormat="1" ht="15.75" thickBot="1" x14ac:dyDescent="0.3">
      <c r="A39" s="39" t="s">
        <v>88</v>
      </c>
      <c r="B39" s="40">
        <v>75700</v>
      </c>
      <c r="C39" s="39" t="s">
        <v>28</v>
      </c>
      <c r="D39" s="40">
        <v>1</v>
      </c>
    </row>
    <row r="40" spans="1:5" s="37" customFormat="1" ht="15.75" thickBot="1" x14ac:dyDescent="0.3">
      <c r="A40" s="39" t="s">
        <v>45</v>
      </c>
      <c r="B40" s="40">
        <v>1379.6</v>
      </c>
      <c r="C40" s="39" t="s">
        <v>4</v>
      </c>
      <c r="D40" s="40">
        <v>5</v>
      </c>
    </row>
    <row r="41" spans="1:5" s="37" customFormat="1" ht="15.75" thickBot="1" x14ac:dyDescent="0.3">
      <c r="A41" s="39" t="s">
        <v>92</v>
      </c>
      <c r="B41" s="40">
        <v>29831.7</v>
      </c>
      <c r="C41" s="39" t="s">
        <v>28</v>
      </c>
      <c r="D41" s="40">
        <v>1</v>
      </c>
    </row>
    <row r="42" spans="1:5" s="37" customFormat="1" ht="15.75" thickBot="1" x14ac:dyDescent="0.3">
      <c r="A42" s="39" t="s">
        <v>46</v>
      </c>
      <c r="B42" s="40">
        <v>1030.68</v>
      </c>
      <c r="C42" s="39" t="s">
        <v>33</v>
      </c>
      <c r="D42" s="40">
        <v>7</v>
      </c>
    </row>
    <row r="43" spans="1:5" s="37" customFormat="1" ht="15.75" thickBot="1" x14ac:dyDescent="0.3">
      <c r="A43" s="39" t="s">
        <v>98</v>
      </c>
      <c r="B43" s="40">
        <v>10630.2</v>
      </c>
      <c r="C43" s="39" t="s">
        <v>99</v>
      </c>
      <c r="D43" s="40">
        <v>14</v>
      </c>
    </row>
    <row r="44" spans="1:5" s="37" customFormat="1" ht="15.75" thickBot="1" x14ac:dyDescent="0.3">
      <c r="A44" s="39" t="s">
        <v>100</v>
      </c>
      <c r="B44" s="40">
        <v>4234.8999999999996</v>
      </c>
      <c r="C44" s="39" t="s">
        <v>101</v>
      </c>
      <c r="D44" s="40">
        <v>2</v>
      </c>
    </row>
    <row r="45" spans="1:5" s="37" customFormat="1" ht="15.75" thickBot="1" x14ac:dyDescent="0.3">
      <c r="A45" s="39" t="s">
        <v>102</v>
      </c>
      <c r="B45" s="40">
        <v>357.17</v>
      </c>
      <c r="C45" s="39" t="s">
        <v>33</v>
      </c>
      <c r="D45" s="40">
        <v>1</v>
      </c>
    </row>
    <row r="46" spans="1:5" s="37" customFormat="1" ht="15.75" thickBot="1" x14ac:dyDescent="0.3">
      <c r="A46" s="39" t="s">
        <v>103</v>
      </c>
      <c r="B46" s="40">
        <v>5544.5</v>
      </c>
      <c r="C46" s="39" t="s">
        <v>33</v>
      </c>
      <c r="D46" s="40">
        <v>5</v>
      </c>
    </row>
    <row r="47" spans="1:5" s="13" customFormat="1" ht="43.5" thickBot="1" x14ac:dyDescent="0.3">
      <c r="A47" s="19" t="s">
        <v>17</v>
      </c>
      <c r="B47" s="20">
        <f>SUM(B48:B70)</f>
        <v>84666.869999999981</v>
      </c>
      <c r="C47" s="21"/>
      <c r="D47" s="22"/>
      <c r="E47" s="27" t="s">
        <v>3</v>
      </c>
    </row>
    <row r="48" spans="1:5" s="37" customFormat="1" ht="15.75" thickBot="1" x14ac:dyDescent="0.3">
      <c r="A48" s="39" t="s">
        <v>49</v>
      </c>
      <c r="B48" s="40">
        <v>1889.26</v>
      </c>
      <c r="C48" s="39" t="s">
        <v>33</v>
      </c>
      <c r="D48" s="40">
        <v>1</v>
      </c>
    </row>
    <row r="49" spans="1:4" s="37" customFormat="1" ht="15.75" thickBot="1" x14ac:dyDescent="0.3">
      <c r="A49" s="39" t="s">
        <v>31</v>
      </c>
      <c r="B49" s="40">
        <v>1701.45</v>
      </c>
      <c r="C49" s="39" t="s">
        <v>32</v>
      </c>
      <c r="D49" s="40">
        <v>3</v>
      </c>
    </row>
    <row r="50" spans="1:4" s="37" customFormat="1" ht="15.75" thickBot="1" x14ac:dyDescent="0.3">
      <c r="A50" s="39" t="s">
        <v>54</v>
      </c>
      <c r="B50" s="40">
        <v>1456.54</v>
      </c>
      <c r="C50" s="39" t="s">
        <v>55</v>
      </c>
      <c r="D50" s="40">
        <v>2</v>
      </c>
    </row>
    <row r="51" spans="1:4" s="37" customFormat="1" ht="15.75" thickBot="1" x14ac:dyDescent="0.3">
      <c r="A51" s="39" t="s">
        <v>56</v>
      </c>
      <c r="B51" s="40">
        <v>483.98</v>
      </c>
      <c r="C51" s="39" t="s">
        <v>33</v>
      </c>
      <c r="D51" s="40">
        <v>1</v>
      </c>
    </row>
    <row r="52" spans="1:4" s="37" customFormat="1" ht="15.75" thickBot="1" x14ac:dyDescent="0.3">
      <c r="A52" s="39" t="s">
        <v>58</v>
      </c>
      <c r="B52" s="40">
        <v>1810.31</v>
      </c>
      <c r="C52" s="39" t="s">
        <v>59</v>
      </c>
      <c r="D52" s="40">
        <v>1</v>
      </c>
    </row>
    <row r="53" spans="1:4" s="37" customFormat="1" ht="15.75" thickBot="1" x14ac:dyDescent="0.3">
      <c r="A53" s="39" t="s">
        <v>35</v>
      </c>
      <c r="B53" s="40">
        <v>5904.36</v>
      </c>
      <c r="C53" s="39" t="s">
        <v>28</v>
      </c>
      <c r="D53" s="40">
        <v>7</v>
      </c>
    </row>
    <row r="54" spans="1:4" s="37" customFormat="1" ht="15.75" thickBot="1" x14ac:dyDescent="0.3">
      <c r="A54" s="39" t="s">
        <v>62</v>
      </c>
      <c r="B54" s="40">
        <v>2812.92</v>
      </c>
      <c r="C54" s="39" t="s">
        <v>33</v>
      </c>
      <c r="D54" s="40">
        <v>6</v>
      </c>
    </row>
    <row r="55" spans="1:4" s="37" customFormat="1" ht="15.75" thickBot="1" x14ac:dyDescent="0.3">
      <c r="A55" s="39" t="s">
        <v>36</v>
      </c>
      <c r="B55" s="40">
        <v>1117.43</v>
      </c>
      <c r="C55" s="39" t="s">
        <v>33</v>
      </c>
      <c r="D55" s="40">
        <v>1</v>
      </c>
    </row>
    <row r="56" spans="1:4" s="37" customFormat="1" ht="15.75" thickBot="1" x14ac:dyDescent="0.3">
      <c r="A56" s="39" t="s">
        <v>37</v>
      </c>
      <c r="B56" s="40">
        <v>15199.55</v>
      </c>
      <c r="C56" s="39" t="s">
        <v>5</v>
      </c>
      <c r="D56" s="40">
        <v>23</v>
      </c>
    </row>
    <row r="57" spans="1:4" s="37" customFormat="1" ht="15.75" thickBot="1" x14ac:dyDescent="0.3">
      <c r="A57" s="39" t="s">
        <v>64</v>
      </c>
      <c r="B57" s="40">
        <v>3399.73</v>
      </c>
      <c r="C57" s="39" t="s">
        <v>59</v>
      </c>
      <c r="D57" s="40">
        <v>1</v>
      </c>
    </row>
    <row r="58" spans="1:4" s="37" customFormat="1" ht="15.75" thickBot="1" x14ac:dyDescent="0.3">
      <c r="A58" s="39" t="s">
        <v>65</v>
      </c>
      <c r="B58" s="40">
        <v>5538.38</v>
      </c>
      <c r="C58" s="39" t="s">
        <v>28</v>
      </c>
      <c r="D58" s="40">
        <v>2</v>
      </c>
    </row>
    <row r="59" spans="1:4" s="37" customFormat="1" ht="15.75" thickBot="1" x14ac:dyDescent="0.3">
      <c r="A59" s="39" t="s">
        <v>66</v>
      </c>
      <c r="B59" s="40">
        <v>2714.9</v>
      </c>
      <c r="C59" s="39" t="s">
        <v>28</v>
      </c>
      <c r="D59" s="40">
        <v>2</v>
      </c>
    </row>
    <row r="60" spans="1:4" s="37" customFormat="1" ht="15.75" thickBot="1" x14ac:dyDescent="0.3">
      <c r="A60" s="39" t="s">
        <v>69</v>
      </c>
      <c r="B60" s="40">
        <v>1578.67</v>
      </c>
      <c r="C60" s="39" t="s">
        <v>70</v>
      </c>
      <c r="D60" s="40">
        <v>1</v>
      </c>
    </row>
    <row r="61" spans="1:4" s="37" customFormat="1" ht="15.75" thickBot="1" x14ac:dyDescent="0.3">
      <c r="A61" s="39" t="s">
        <v>74</v>
      </c>
      <c r="B61" s="40">
        <v>16587.48</v>
      </c>
      <c r="C61" s="39" t="s">
        <v>55</v>
      </c>
      <c r="D61" s="40">
        <v>21</v>
      </c>
    </row>
    <row r="62" spans="1:4" s="37" customFormat="1" ht="15.75" thickBot="1" x14ac:dyDescent="0.3">
      <c r="A62" s="39" t="s">
        <v>75</v>
      </c>
      <c r="B62" s="40">
        <v>1148.8800000000001</v>
      </c>
      <c r="C62" s="39" t="s">
        <v>28</v>
      </c>
      <c r="D62" s="40">
        <v>1</v>
      </c>
    </row>
    <row r="63" spans="1:4" s="37" customFormat="1" ht="15.75" thickBot="1" x14ac:dyDescent="0.3">
      <c r="A63" s="39" t="s">
        <v>76</v>
      </c>
      <c r="B63" s="40">
        <v>6520.1</v>
      </c>
      <c r="C63" s="39" t="s">
        <v>33</v>
      </c>
      <c r="D63" s="40">
        <v>5</v>
      </c>
    </row>
    <row r="64" spans="1:4" s="37" customFormat="1" ht="15.75" thickBot="1" x14ac:dyDescent="0.3">
      <c r="A64" s="39" t="s">
        <v>77</v>
      </c>
      <c r="B64" s="40">
        <v>2413.4299999999998</v>
      </c>
      <c r="C64" s="39" t="s">
        <v>33</v>
      </c>
      <c r="D64" s="40">
        <v>1</v>
      </c>
    </row>
    <row r="65" spans="1:4" s="37" customFormat="1" ht="15.75" thickBot="1" x14ac:dyDescent="0.3">
      <c r="A65" s="39" t="s">
        <v>89</v>
      </c>
      <c r="B65" s="40">
        <v>773</v>
      </c>
      <c r="C65" s="39" t="s">
        <v>33</v>
      </c>
      <c r="D65" s="40">
        <v>1</v>
      </c>
    </row>
    <row r="66" spans="1:4" s="37" customFormat="1" ht="15.75" thickBot="1" x14ac:dyDescent="0.3">
      <c r="A66" s="39" t="s">
        <v>38</v>
      </c>
      <c r="B66" s="40">
        <v>427.22</v>
      </c>
      <c r="C66" s="39" t="s">
        <v>33</v>
      </c>
      <c r="D66" s="40">
        <v>1</v>
      </c>
    </row>
    <row r="67" spans="1:4" s="37" customFormat="1" ht="15.75" thickBot="1" x14ac:dyDescent="0.3">
      <c r="A67" s="39" t="s">
        <v>93</v>
      </c>
      <c r="B67" s="40">
        <v>2391.11</v>
      </c>
      <c r="C67" s="39" t="s">
        <v>33</v>
      </c>
      <c r="D67" s="40">
        <v>1</v>
      </c>
    </row>
    <row r="68" spans="1:4" s="37" customFormat="1" ht="15.75" thickBot="1" x14ac:dyDescent="0.3">
      <c r="A68" s="39" t="s">
        <v>96</v>
      </c>
      <c r="B68" s="40">
        <v>1177.68</v>
      </c>
      <c r="C68" s="39" t="s">
        <v>97</v>
      </c>
      <c r="D68" s="40">
        <v>3</v>
      </c>
    </row>
    <row r="69" spans="1:4" s="37" customFormat="1" ht="15.75" thickBot="1" x14ac:dyDescent="0.3">
      <c r="A69" s="39" t="s">
        <v>47</v>
      </c>
      <c r="B69" s="40">
        <v>2798.35</v>
      </c>
      <c r="C69" s="39" t="s">
        <v>33</v>
      </c>
      <c r="D69" s="40">
        <v>5</v>
      </c>
    </row>
    <row r="70" spans="1:4" s="37" customFormat="1" ht="15.75" thickBot="1" x14ac:dyDescent="0.3">
      <c r="A70" s="39" t="s">
        <v>48</v>
      </c>
      <c r="B70" s="40">
        <v>4822.1400000000003</v>
      </c>
      <c r="C70" s="39" t="s">
        <v>5</v>
      </c>
      <c r="D70" s="40">
        <v>2</v>
      </c>
    </row>
    <row r="71" spans="1:4" s="13" customFormat="1" ht="28.5" x14ac:dyDescent="0.25">
      <c r="A71" s="19" t="s">
        <v>18</v>
      </c>
      <c r="B71" s="20">
        <v>0</v>
      </c>
      <c r="C71" s="21"/>
      <c r="D71" s="22"/>
    </row>
    <row r="72" spans="1:4" s="13" customFormat="1" ht="28.5" x14ac:dyDescent="0.25">
      <c r="A72" s="19" t="s">
        <v>19</v>
      </c>
      <c r="B72" s="20">
        <v>0</v>
      </c>
      <c r="C72" s="21"/>
      <c r="D72" s="22"/>
    </row>
    <row r="73" spans="1:4" s="13" customFormat="1" ht="28.5" x14ac:dyDescent="0.25">
      <c r="A73" s="19" t="s">
        <v>20</v>
      </c>
      <c r="B73" s="20">
        <v>0</v>
      </c>
      <c r="C73" s="21"/>
      <c r="D73" s="22"/>
    </row>
    <row r="74" spans="1:4" s="13" customFormat="1" ht="28.5" x14ac:dyDescent="0.25">
      <c r="A74" s="19" t="s">
        <v>21</v>
      </c>
      <c r="B74" s="20">
        <v>0</v>
      </c>
      <c r="C74" s="21"/>
      <c r="D74" s="22"/>
    </row>
    <row r="75" spans="1:4" s="13" customFormat="1" ht="29.25" thickBot="1" x14ac:dyDescent="0.3">
      <c r="A75" s="19" t="s">
        <v>22</v>
      </c>
      <c r="B75" s="20">
        <f>B76+B77</f>
        <v>11775.65</v>
      </c>
      <c r="C75" s="21"/>
      <c r="D75" s="22"/>
    </row>
    <row r="76" spans="1:4" s="37" customFormat="1" ht="15.75" thickBot="1" x14ac:dyDescent="0.3">
      <c r="A76" s="39" t="s">
        <v>80</v>
      </c>
      <c r="B76" s="40">
        <v>5442.53</v>
      </c>
      <c r="C76" s="39" t="s">
        <v>4</v>
      </c>
      <c r="D76" s="40">
        <v>19791</v>
      </c>
    </row>
    <row r="77" spans="1:4" s="37" customFormat="1" ht="15.75" thickBot="1" x14ac:dyDescent="0.3">
      <c r="A77" s="39" t="s">
        <v>81</v>
      </c>
      <c r="B77" s="40">
        <v>6333.12</v>
      </c>
      <c r="C77" s="39" t="s">
        <v>4</v>
      </c>
      <c r="D77" s="40">
        <v>19791</v>
      </c>
    </row>
    <row r="78" spans="1:4" s="13" customFormat="1" ht="29.25" thickBot="1" x14ac:dyDescent="0.3">
      <c r="A78" s="19" t="s">
        <v>23</v>
      </c>
      <c r="B78" s="20">
        <f>B79+B80</f>
        <v>41719.43</v>
      </c>
      <c r="C78" s="21"/>
      <c r="D78" s="22"/>
    </row>
    <row r="79" spans="1:4" s="37" customFormat="1" ht="15.75" thickBot="1" x14ac:dyDescent="0.3">
      <c r="A79" s="39" t="s">
        <v>78</v>
      </c>
      <c r="B79" s="40">
        <v>19949.330000000002</v>
      </c>
      <c r="C79" s="39" t="s">
        <v>4</v>
      </c>
      <c r="D79" s="40">
        <v>19791</v>
      </c>
    </row>
    <row r="80" spans="1:4" s="37" customFormat="1" ht="15.75" thickBot="1" x14ac:dyDescent="0.3">
      <c r="A80" s="39" t="s">
        <v>79</v>
      </c>
      <c r="B80" s="40">
        <v>21770.1</v>
      </c>
      <c r="C80" s="39" t="s">
        <v>4</v>
      </c>
      <c r="D80" s="40">
        <v>19791</v>
      </c>
    </row>
    <row r="81" spans="1:4" s="13" customFormat="1" ht="43.5" thickBot="1" x14ac:dyDescent="0.3">
      <c r="A81" s="19" t="s">
        <v>24</v>
      </c>
      <c r="B81" s="20">
        <f>B82</f>
        <v>1211.8</v>
      </c>
      <c r="C81" s="21"/>
      <c r="D81" s="22"/>
    </row>
    <row r="82" spans="1:4" s="37" customFormat="1" ht="15.75" thickBot="1" x14ac:dyDescent="0.3">
      <c r="A82" s="39" t="s">
        <v>39</v>
      </c>
      <c r="B82" s="40">
        <v>1211.8</v>
      </c>
      <c r="C82" s="39" t="s">
        <v>4</v>
      </c>
      <c r="D82" s="40">
        <v>730</v>
      </c>
    </row>
    <row r="83" spans="1:4" s="13" customFormat="1" ht="57.75" thickBot="1" x14ac:dyDescent="0.3">
      <c r="A83" s="19" t="s">
        <v>25</v>
      </c>
      <c r="B83" s="20">
        <f>SUM(B84:B91)</f>
        <v>134114.14000000001</v>
      </c>
      <c r="C83" s="21"/>
      <c r="D83" s="22"/>
    </row>
    <row r="84" spans="1:4" s="37" customFormat="1" ht="15.75" thickBot="1" x14ac:dyDescent="0.3">
      <c r="A84" s="39" t="s">
        <v>52</v>
      </c>
      <c r="B84" s="40">
        <v>987.82</v>
      </c>
      <c r="C84" s="39" t="s">
        <v>33</v>
      </c>
      <c r="D84" s="40">
        <v>1</v>
      </c>
    </row>
    <row r="85" spans="1:4" s="37" customFormat="1" ht="15.75" thickBot="1" x14ac:dyDescent="0.3">
      <c r="A85" s="39" t="s">
        <v>41</v>
      </c>
      <c r="B85" s="40">
        <v>1722.9</v>
      </c>
      <c r="C85" s="39" t="s">
        <v>33</v>
      </c>
      <c r="D85" s="40">
        <v>1</v>
      </c>
    </row>
    <row r="86" spans="1:4" s="37" customFormat="1" ht="15.75" thickBot="1" x14ac:dyDescent="0.3">
      <c r="A86" s="39" t="s">
        <v>60</v>
      </c>
      <c r="B86" s="40">
        <v>336.45</v>
      </c>
      <c r="C86" s="39" t="s">
        <v>4</v>
      </c>
      <c r="D86" s="40">
        <v>19791</v>
      </c>
    </row>
    <row r="87" spans="1:4" s="37" customFormat="1" ht="15.75" thickBot="1" x14ac:dyDescent="0.3">
      <c r="A87" s="39" t="s">
        <v>61</v>
      </c>
      <c r="B87" s="40">
        <v>336.45</v>
      </c>
      <c r="C87" s="39" t="s">
        <v>4</v>
      </c>
      <c r="D87" s="40">
        <v>19791</v>
      </c>
    </row>
    <row r="88" spans="1:4" s="37" customFormat="1" ht="15.75" thickBot="1" x14ac:dyDescent="0.3">
      <c r="A88" s="39" t="s">
        <v>110</v>
      </c>
      <c r="B88" s="40">
        <v>4229.04</v>
      </c>
      <c r="C88" s="39" t="s">
        <v>4</v>
      </c>
      <c r="D88" s="40">
        <v>789</v>
      </c>
    </row>
    <row r="89" spans="1:4" s="37" customFormat="1" ht="15.75" thickBot="1" x14ac:dyDescent="0.3">
      <c r="A89" s="39" t="s">
        <v>44</v>
      </c>
      <c r="B89" s="40">
        <v>502.94</v>
      </c>
      <c r="C89" s="39" t="s">
        <v>33</v>
      </c>
      <c r="D89" s="40">
        <v>1</v>
      </c>
    </row>
    <row r="90" spans="1:4" s="37" customFormat="1" ht="15.75" thickBot="1" x14ac:dyDescent="0.3">
      <c r="A90" s="39" t="s">
        <v>84</v>
      </c>
      <c r="B90" s="40">
        <v>59698.720000000001</v>
      </c>
      <c r="C90" s="39" t="s">
        <v>4</v>
      </c>
      <c r="D90" s="40">
        <v>19794</v>
      </c>
    </row>
    <row r="91" spans="1:4" s="37" customFormat="1" ht="15.75" thickBot="1" x14ac:dyDescent="0.3">
      <c r="A91" s="39" t="s">
        <v>85</v>
      </c>
      <c r="B91" s="40">
        <v>66299.820000000007</v>
      </c>
      <c r="C91" s="39" t="s">
        <v>4</v>
      </c>
      <c r="D91" s="40">
        <v>19791</v>
      </c>
    </row>
    <row r="92" spans="1:4" s="13" customFormat="1" x14ac:dyDescent="0.25">
      <c r="A92" s="19" t="s">
        <v>26</v>
      </c>
      <c r="B92" s="20">
        <f>B93</f>
        <v>4800</v>
      </c>
      <c r="C92" s="21"/>
      <c r="D92" s="22"/>
    </row>
    <row r="93" spans="1:4" s="13" customFormat="1" ht="30" x14ac:dyDescent="0.25">
      <c r="A93" s="28" t="s">
        <v>7</v>
      </c>
      <c r="B93" s="29">
        <f>D93*5*12</f>
        <v>4800</v>
      </c>
      <c r="C93" s="30" t="s">
        <v>6</v>
      </c>
      <c r="D93" s="23">
        <v>80</v>
      </c>
    </row>
    <row r="94" spans="1:4" s="13" customFormat="1" x14ac:dyDescent="0.25">
      <c r="A94" s="31" t="s">
        <v>111</v>
      </c>
      <c r="B94" s="20">
        <f>B13+B16+B19+B20+B28+B47+B71+B72+B73+B74+B75+B78+B81+B83</f>
        <v>706668.84000000008</v>
      </c>
      <c r="C94" s="32" t="s">
        <v>34</v>
      </c>
      <c r="D94" s="22"/>
    </row>
    <row r="95" spans="1:4" s="13" customFormat="1" x14ac:dyDescent="0.25">
      <c r="A95" s="31" t="s">
        <v>112</v>
      </c>
      <c r="B95" s="20">
        <f>B94*1.2+B92</f>
        <v>852802.60800000012</v>
      </c>
      <c r="C95" s="32" t="s">
        <v>34</v>
      </c>
      <c r="D95" s="22"/>
    </row>
    <row r="96" spans="1:4" s="13" customFormat="1" x14ac:dyDescent="0.25">
      <c r="A96" s="31" t="s">
        <v>113</v>
      </c>
      <c r="B96" s="20">
        <f>B4+B6+B9-B95</f>
        <v>1692261.2106000008</v>
      </c>
      <c r="C96" s="32" t="s">
        <v>34</v>
      </c>
      <c r="D96" s="22"/>
    </row>
    <row r="97" spans="1:4" s="13" customFormat="1" x14ac:dyDescent="0.25">
      <c r="A97" s="33"/>
      <c r="B97" s="34"/>
      <c r="C97" s="35"/>
      <c r="D97" s="36"/>
    </row>
  </sheetData>
  <mergeCells count="4">
    <mergeCell ref="A1:D1"/>
    <mergeCell ref="A12:D12"/>
    <mergeCell ref="B2:C2"/>
    <mergeCell ref="A5:D5"/>
  </mergeCells>
  <hyperlinks>
    <hyperlink ref="C3" location="Ед.изм.!A1" display="Ед.изм."/>
  </hyperlink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чкалова 6</vt:lpstr>
      <vt:lpstr>'чкалова 6'!Область_печати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Юрьевна Бушина</cp:lastModifiedBy>
  <cp:lastPrinted>2022-05-12T04:30:37Z</cp:lastPrinted>
  <dcterms:created xsi:type="dcterms:W3CDTF">2016-03-18T02:51:51Z</dcterms:created>
  <dcterms:modified xsi:type="dcterms:W3CDTF">2023-03-09T01:19:13Z</dcterms:modified>
</cp:coreProperties>
</file>